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10"/>
  </bookViews>
  <sheets>
    <sheet name="Sheet1" sheetId="1" r:id="rId1"/>
    <sheet name="Sheet2" sheetId="2" r:id="rId2"/>
    <sheet name="Sheet3" sheetId="3" r:id="rId3"/>
    <sheet name="4.6" sheetId="4" r:id="rId4"/>
    <sheet name="Sheet5" sheetId="5" r:id="rId5"/>
    <sheet name="Sheet6" sheetId="6" r:id="rId6"/>
    <sheet name="Sheet7" sheetId="7" r:id="rId7"/>
    <sheet name="res_temp" sheetId="8" r:id="rId8"/>
    <sheet name="4.16" sheetId="9" r:id="rId9"/>
    <sheet name="4.17" sheetId="10" r:id="rId10"/>
    <sheet name="4.18" sheetId="11" r:id="rId11"/>
  </sheets>
  <definedNames>
    <definedName name="Resistance">'4.16'!$B$1</definedName>
  </definedNames>
  <calcPr calcId="145621"/>
</workbook>
</file>

<file path=xl/calcChain.xml><?xml version="1.0" encoding="utf-8"?>
<calcChain xmlns="http://schemas.openxmlformats.org/spreadsheetml/2006/main">
  <c r="B2" i="11" l="1"/>
  <c r="B3" i="11"/>
  <c r="B4" i="11"/>
  <c r="B5" i="11"/>
  <c r="B6" i="11"/>
  <c r="B7" i="11"/>
  <c r="B8" i="11"/>
  <c r="B1" i="11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3" i="10"/>
  <c r="F25" i="10"/>
  <c r="F26" i="10"/>
  <c r="F27" i="10"/>
  <c r="F28" i="10"/>
  <c r="F29" i="10"/>
  <c r="F30" i="10"/>
  <c r="F31" i="10"/>
  <c r="F32" i="10"/>
  <c r="F33" i="10"/>
  <c r="F34" i="10"/>
  <c r="B25" i="10"/>
  <c r="E1" i="9"/>
  <c r="B3" i="9"/>
  <c r="B4" i="9"/>
  <c r="B5" i="9"/>
  <c r="B6" i="9"/>
  <c r="B7" i="9"/>
  <c r="B8" i="9"/>
  <c r="B9" i="9"/>
  <c r="B10" i="9"/>
  <c r="B11" i="9"/>
  <c r="B12" i="9"/>
  <c r="B13" i="9"/>
  <c r="D3" i="4"/>
  <c r="B3" i="4"/>
  <c r="B5" i="7"/>
  <c r="B4" i="7"/>
  <c r="B3" i="7"/>
  <c r="A2" i="6"/>
  <c r="A1" i="6"/>
  <c r="A2" i="5"/>
  <c r="A1" i="5"/>
  <c r="B6" i="4" l="1"/>
  <c r="B7" i="4"/>
  <c r="B8" i="4"/>
  <c r="B9" i="4"/>
  <c r="B10" i="4"/>
  <c r="B11" i="4"/>
  <c r="B12" i="4"/>
  <c r="B13" i="4"/>
  <c r="B14" i="4"/>
  <c r="B5" i="4"/>
  <c r="A1" i="3" l="1"/>
  <c r="F2" i="2"/>
  <c r="F1" i="2"/>
  <c r="G6" i="1"/>
  <c r="D6" i="1"/>
  <c r="C6" i="1"/>
  <c r="B6" i="1"/>
</calcChain>
</file>

<file path=xl/sharedStrings.xml><?xml version="1.0" encoding="utf-8"?>
<sst xmlns="http://schemas.openxmlformats.org/spreadsheetml/2006/main" count="69" uniqueCount="48">
  <si>
    <t>x1=</t>
  </si>
  <si>
    <t>x2=</t>
  </si>
  <si>
    <t>x3=</t>
  </si>
  <si>
    <t>x4=</t>
  </si>
  <si>
    <t>x5=</t>
  </si>
  <si>
    <t>ave=</t>
  </si>
  <si>
    <t>median=</t>
  </si>
  <si>
    <t>r1=</t>
  </si>
  <si>
    <t>t1=</t>
  </si>
  <si>
    <t>r2</t>
  </si>
  <si>
    <t>alr=</t>
  </si>
  <si>
    <t>t2</t>
  </si>
  <si>
    <t>Ω</t>
  </si>
  <si>
    <t>°C</t>
  </si>
  <si>
    <t>building square area=</t>
  </si>
  <si>
    <t xml:space="preserve">max weight per sq foot= 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</si>
  <si>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</si>
  <si>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lbs/ft</t>
    </r>
    <r>
      <rPr>
        <vertAlign val="superscript"/>
        <sz val="11"/>
        <color theme="1"/>
        <rFont val="Calibri"/>
        <family val="2"/>
        <scheme val="minor"/>
      </rPr>
      <t>2</t>
    </r>
  </si>
  <si>
    <t>max design weight=</t>
  </si>
  <si>
    <t>lbs</t>
  </si>
  <si>
    <t>ton</t>
  </si>
  <si>
    <t>max design weight =</t>
  </si>
  <si>
    <t>tons</t>
  </si>
  <si>
    <t>kilo-ton</t>
  </si>
  <si>
    <t>max design weight</t>
  </si>
  <si>
    <t>kilo-tons</t>
  </si>
  <si>
    <t>Nickel</t>
  </si>
  <si>
    <t>Iron</t>
  </si>
  <si>
    <t>Molybdenum</t>
  </si>
  <si>
    <t>Tungsten</t>
  </si>
  <si>
    <t>Aluminum</t>
  </si>
  <si>
    <t>Copper</t>
  </si>
  <si>
    <t>Silver</t>
  </si>
  <si>
    <t>Platinum</t>
  </si>
  <si>
    <t>Gold</t>
  </si>
  <si>
    <t>Zinc</t>
  </si>
  <si>
    <t>Steel</t>
  </si>
  <si>
    <t>Nichrome</t>
  </si>
  <si>
    <t>Nichrome V</t>
  </si>
  <si>
    <t>Manganin</t>
  </si>
  <si>
    <t>Constantan</t>
  </si>
  <si>
    <t>all about circuits</t>
  </si>
  <si>
    <t>material</t>
  </si>
  <si>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Calibri"/>
        <family val="2"/>
      </rPr>
      <t>°C</t>
    </r>
  </si>
  <si>
    <t>I</t>
  </si>
  <si>
    <t>V</t>
  </si>
  <si>
    <t xml:space="preserve">R= 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</si>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</sst>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&quot;$&quot;#,##0.00"/>
    <numFmt numFmtId="173" formatCode="0.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0" fontId="1" fillId="0" borderId="0" xfId="0" applyFont="1"/>
    <xf numFmtId="11" fontId="0" fillId="0" borderId="0" xfId="0" applyNumberFormat="1"/>
    <xf numFmtId="48" fontId="0" fillId="0" borderId="0" xfId="0" applyNumberFormat="1"/>
    <xf numFmtId="0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Sheet2!$A$1:$A$5</c:f>
              <c:strCache>
                <c:ptCount val="5"/>
                <c:pt idx="0">
                  <c:v>x5=</c:v>
                </c:pt>
                <c:pt idx="1">
                  <c:v>x2=</c:v>
                </c:pt>
                <c:pt idx="2">
                  <c:v>x1=</c:v>
                </c:pt>
                <c:pt idx="3">
                  <c:v>x3=</c:v>
                </c:pt>
                <c:pt idx="4">
                  <c:v>x4=</c:v>
                </c:pt>
              </c:strCache>
            </c:strRef>
          </c:cat>
          <c:val>
            <c:numRef>
              <c:f>Sheet2!$B$1:$B$5</c:f>
              <c:numCache>
                <c:formatCode>"$"#,##0.00</c:formatCode>
                <c:ptCount val="5"/>
                <c:pt idx="0">
                  <c:v>37400</c:v>
                </c:pt>
                <c:pt idx="1">
                  <c:v>37500</c:v>
                </c:pt>
                <c:pt idx="2">
                  <c:v>40200</c:v>
                </c:pt>
                <c:pt idx="3">
                  <c:v>41600</c:v>
                </c:pt>
                <c:pt idx="4">
                  <c:v>62300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65984"/>
        <c:axId val="85867520"/>
      </c:lineChart>
      <c:catAx>
        <c:axId val="85865984"/>
        <c:scaling>
          <c:orientation val="minMax"/>
        </c:scaling>
        <c:delete val="0"/>
        <c:axPos val="b"/>
        <c:majorTickMark val="out"/>
        <c:minorTickMark val="none"/>
        <c:tickLblPos val="nextTo"/>
        <c:crossAx val="85867520"/>
        <c:crosses val="autoZero"/>
        <c:auto val="1"/>
        <c:lblAlgn val="ctr"/>
        <c:lblOffset val="100"/>
        <c:noMultiLvlLbl val="0"/>
      </c:catAx>
      <c:valAx>
        <c:axId val="85867520"/>
        <c:scaling>
          <c:orientation val="minMax"/>
        </c:scaling>
        <c:delete val="0"/>
        <c:axPos val="l"/>
        <c:majorGridlines/>
        <c:numFmt formatCode="&quot;$&quot;#,##0.00" sourceLinked="1"/>
        <c:majorTickMark val="out"/>
        <c:minorTickMark val="none"/>
        <c:tickLblPos val="nextTo"/>
        <c:crossAx val="85865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'4.6'!$A$5:$A$14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'4.6'!$B$5:$B$14</c:f>
              <c:numCache>
                <c:formatCode>General</c:formatCode>
                <c:ptCount val="10"/>
                <c:pt idx="0">
                  <c:v>20</c:v>
                </c:pt>
                <c:pt idx="1">
                  <c:v>20.861599999999999</c:v>
                </c:pt>
                <c:pt idx="2">
                  <c:v>21.723199999999999</c:v>
                </c:pt>
                <c:pt idx="3">
                  <c:v>22.584800000000001</c:v>
                </c:pt>
                <c:pt idx="4">
                  <c:v>23.446400000000001</c:v>
                </c:pt>
                <c:pt idx="5">
                  <c:v>24.308</c:v>
                </c:pt>
                <c:pt idx="6">
                  <c:v>25.169600000000003</c:v>
                </c:pt>
                <c:pt idx="7">
                  <c:v>26.031200000000002</c:v>
                </c:pt>
                <c:pt idx="8">
                  <c:v>26.892800000000001</c:v>
                </c:pt>
                <c:pt idx="9">
                  <c:v>27.7544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96992"/>
        <c:axId val="43203584"/>
      </c:scatterChart>
      <c:valAx>
        <c:axId val="112196992"/>
        <c:scaling>
          <c:orientation val="minMax"/>
          <c:max val="100"/>
          <c:min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43203584"/>
        <c:crosses val="autoZero"/>
        <c:crossBetween val="midCat"/>
        <c:majorUnit val="10"/>
      </c:valAx>
      <c:valAx>
        <c:axId val="43203584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196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11062393855179867"/>
                  <c:y val="-1.0846333145513299E-2"/>
                </c:manualLayout>
              </c:layout>
              <c:numFmt formatCode="General" sourceLinked="0"/>
            </c:trendlineLbl>
          </c:trendline>
          <c:xVal>
            <c:numRef>
              <c:f>'4.16'!$A$3:$A$13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'4.16'!$B$3:$B$13</c:f>
              <c:numCache>
                <c:formatCode>##0.0E+0</c:formatCode>
                <c:ptCount val="11"/>
                <c:pt idx="0">
                  <c:v>0</c:v>
                </c:pt>
                <c:pt idx="1">
                  <c:v>4.0000000000000003E-5</c:v>
                </c:pt>
                <c:pt idx="2">
                  <c:v>8.0000000000000007E-5</c:v>
                </c:pt>
                <c:pt idx="3">
                  <c:v>1.2E-4</c:v>
                </c:pt>
                <c:pt idx="4">
                  <c:v>1.6000000000000001E-4</c:v>
                </c:pt>
                <c:pt idx="5">
                  <c:v>2.0000000000000001E-4</c:v>
                </c:pt>
                <c:pt idx="6">
                  <c:v>2.4000000000000001E-4</c:v>
                </c:pt>
                <c:pt idx="7">
                  <c:v>2.7999999999999998E-4</c:v>
                </c:pt>
                <c:pt idx="8">
                  <c:v>3.2000000000000003E-4</c:v>
                </c:pt>
                <c:pt idx="9">
                  <c:v>3.6000000000000002E-4</c:v>
                </c:pt>
                <c:pt idx="10">
                  <c:v>4.0000000000000002E-4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75360"/>
        <c:axId val="112173440"/>
      </c:scatterChart>
      <c:valAx>
        <c:axId val="11217536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112173440"/>
        <c:crosses val="autoZero"/>
        <c:crossBetween val="midCat"/>
      </c:valAx>
      <c:valAx>
        <c:axId val="11217344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112175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we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'4.17'!$A$3:$A$35</c:f>
              <c:numCache>
                <c:formatCode>General</c:formatCode>
                <c:ptCount val="3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10000</c:v>
                </c:pt>
                <c:pt idx="15">
                  <c:v>15000</c:v>
                </c:pt>
                <c:pt idx="16">
                  <c:v>20000</c:v>
                </c:pt>
                <c:pt idx="17">
                  <c:v>25000</c:v>
                </c:pt>
                <c:pt idx="18">
                  <c:v>30000</c:v>
                </c:pt>
                <c:pt idx="19">
                  <c:v>35000</c:v>
                </c:pt>
                <c:pt idx="20">
                  <c:v>40000</c:v>
                </c:pt>
                <c:pt idx="21">
                  <c:v>45000</c:v>
                </c:pt>
                <c:pt idx="22">
                  <c:v>50000</c:v>
                </c:pt>
              </c:numCache>
            </c:numRef>
          </c:xVal>
          <c:yVal>
            <c:numRef>
              <c:f>'4.17'!$B$3:$B$35</c:f>
              <c:numCache>
                <c:formatCode>General</c:formatCode>
                <c:ptCount val="33"/>
                <c:pt idx="0">
                  <c:v>1.2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0.24</c:v>
                </c:pt>
                <c:pt idx="5">
                  <c:v>0.2</c:v>
                </c:pt>
                <c:pt idx="6">
                  <c:v>0.17142857142857143</c:v>
                </c:pt>
                <c:pt idx="7">
                  <c:v>0.15</c:v>
                </c:pt>
                <c:pt idx="8">
                  <c:v>0.13333333333333333</c:v>
                </c:pt>
                <c:pt idx="9">
                  <c:v>0.12</c:v>
                </c:pt>
                <c:pt idx="10">
                  <c:v>0.06</c:v>
                </c:pt>
                <c:pt idx="11">
                  <c:v>0.04</c:v>
                </c:pt>
                <c:pt idx="12">
                  <c:v>0.03</c:v>
                </c:pt>
                <c:pt idx="13">
                  <c:v>2.4E-2</c:v>
                </c:pt>
                <c:pt idx="14">
                  <c:v>1.2E-2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4.7999999999999996E-3</c:v>
                </c:pt>
                <c:pt idx="18">
                  <c:v>4.0000000000000001E-3</c:v>
                </c:pt>
                <c:pt idx="19">
                  <c:v>3.4285714285714284E-3</c:v>
                </c:pt>
                <c:pt idx="20">
                  <c:v>3.0000000000000001E-3</c:v>
                </c:pt>
                <c:pt idx="21">
                  <c:v>2.6666666666666666E-3</c:v>
                </c:pt>
                <c:pt idx="22">
                  <c:v>2.3999999999999998E-3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12640"/>
        <c:axId val="43311104"/>
      </c:scatterChart>
      <c:valAx>
        <c:axId val="4331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311104"/>
        <c:crosses val="autoZero"/>
        <c:crossBetween val="midCat"/>
      </c:valAx>
      <c:valAx>
        <c:axId val="43311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312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'4.18'!$A$1:$A$8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'4.18'!$B$1:$B$8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38304"/>
        <c:axId val="87536768"/>
      </c:scatterChart>
      <c:valAx>
        <c:axId val="87538304"/>
        <c:scaling>
          <c:orientation val="minMax"/>
          <c:max val="8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87536768"/>
        <c:crosses val="autoZero"/>
        <c:crossBetween val="midCat"/>
      </c:valAx>
      <c:valAx>
        <c:axId val="8753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538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4</xdr:row>
      <xdr:rowOff>23812</xdr:rowOff>
    </xdr:from>
    <xdr:to>
      <xdr:col>10</xdr:col>
      <xdr:colOff>76200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1</xdr:row>
      <xdr:rowOff>28575</xdr:rowOff>
    </xdr:from>
    <xdr:to>
      <xdr:col>17</xdr:col>
      <xdr:colOff>19050</xdr:colOff>
      <xdr:row>15</xdr:row>
      <xdr:rowOff>109537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9</xdr:row>
      <xdr:rowOff>114299</xdr:rowOff>
    </xdr:from>
    <xdr:to>
      <xdr:col>15</xdr:col>
      <xdr:colOff>600075</xdr:colOff>
      <xdr:row>23</xdr:row>
      <xdr:rowOff>185736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15</xdr:row>
      <xdr:rowOff>76200</xdr:rowOff>
    </xdr:from>
    <xdr:to>
      <xdr:col>19</xdr:col>
      <xdr:colOff>590550</xdr:colOff>
      <xdr:row>31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100012</xdr:rowOff>
    </xdr:from>
    <xdr:to>
      <xdr:col>14</xdr:col>
      <xdr:colOff>514350</xdr:colOff>
      <xdr:row>23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I9" sqref="A1:I9"/>
    </sheetView>
  </sheetViews>
  <sheetFormatPr defaultRowHeight="15" x14ac:dyDescent="0.25"/>
  <cols>
    <col min="7" max="7" width="9.5703125" bestFit="1" customWidth="1"/>
  </cols>
  <sheetData>
    <row r="1" spans="1:7" x14ac:dyDescent="0.25">
      <c r="A1" t="s">
        <v>0</v>
      </c>
      <c r="B1">
        <v>0.503</v>
      </c>
      <c r="C1">
        <v>0.50348999999999999</v>
      </c>
      <c r="D1">
        <v>0.50251000000000001</v>
      </c>
      <c r="G1">
        <v>40200</v>
      </c>
    </row>
    <row r="2" spans="1:7" x14ac:dyDescent="0.25">
      <c r="A2" t="s">
        <v>1</v>
      </c>
      <c r="B2">
        <v>0.499</v>
      </c>
      <c r="C2">
        <v>0.49948999999999999</v>
      </c>
      <c r="D2">
        <v>0.49851000000000001</v>
      </c>
      <c r="G2">
        <v>37500</v>
      </c>
    </row>
    <row r="3" spans="1:7" x14ac:dyDescent="0.25">
      <c r="A3" t="s">
        <v>2</v>
      </c>
      <c r="B3" s="1">
        <v>0.5</v>
      </c>
      <c r="C3" s="1">
        <v>0.54900000000000004</v>
      </c>
      <c r="D3" s="1">
        <v>0.45100000000000001</v>
      </c>
      <c r="G3" s="1">
        <v>41600</v>
      </c>
    </row>
    <row r="4" spans="1:7" x14ac:dyDescent="0.25">
      <c r="A4" t="s">
        <v>3</v>
      </c>
      <c r="B4" s="1">
        <v>0.5</v>
      </c>
      <c r="C4" s="1">
        <v>0.54900000000000004</v>
      </c>
      <c r="D4" s="1">
        <v>0.45100000000000001</v>
      </c>
      <c r="G4" s="1">
        <v>62300</v>
      </c>
    </row>
    <row r="5" spans="1:7" x14ac:dyDescent="0.25">
      <c r="A5" t="s">
        <v>4</v>
      </c>
      <c r="B5">
        <v>0.502</v>
      </c>
      <c r="C5">
        <v>0.50248999999999999</v>
      </c>
      <c r="D5">
        <v>0.50151000000000001</v>
      </c>
      <c r="G5">
        <v>37400</v>
      </c>
    </row>
    <row r="6" spans="1:7" x14ac:dyDescent="0.25">
      <c r="A6" t="s">
        <v>5</v>
      </c>
      <c r="B6">
        <f>AVERAGE(B1:B5)</f>
        <v>0.50079999999999991</v>
      </c>
      <c r="C6">
        <f>AVERAGE(C1:C5)</f>
        <v>0.52069399999999999</v>
      </c>
      <c r="D6">
        <f>AVERAGE(D1:D5)</f>
        <v>0.48090600000000006</v>
      </c>
      <c r="G6">
        <f>AVERAGE(G1:G5)</f>
        <v>43800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33" sqref="C33"/>
    </sheetView>
  </sheetViews>
  <sheetFormatPr defaultRowHeight="15" x14ac:dyDescent="0.25"/>
  <cols>
    <col min="2" max="2" width="10.140625" bestFit="1" customWidth="1"/>
    <col min="6" max="6" width="10.140625" bestFit="1" customWidth="1"/>
  </cols>
  <sheetData>
    <row r="1" spans="1:6" x14ac:dyDescent="0.25">
      <c r="A1" t="s">
        <v>4</v>
      </c>
      <c r="B1" s="3">
        <v>37400</v>
      </c>
      <c r="E1" t="s">
        <v>5</v>
      </c>
      <c r="F1" s="3">
        <f>AVERAGE(B1:B5)</f>
        <v>43800</v>
      </c>
    </row>
    <row r="2" spans="1:6" x14ac:dyDescent="0.25">
      <c r="A2" t="s">
        <v>1</v>
      </c>
      <c r="B2" s="3">
        <v>37500</v>
      </c>
      <c r="E2" t="s">
        <v>6</v>
      </c>
      <c r="F2" s="3">
        <f>MEDIAN(B1:B5)</f>
        <v>40200</v>
      </c>
    </row>
    <row r="3" spans="1:6" x14ac:dyDescent="0.25">
      <c r="A3" t="s">
        <v>0</v>
      </c>
      <c r="B3" s="3">
        <v>40200</v>
      </c>
      <c r="C3" s="1"/>
      <c r="D3" s="1"/>
    </row>
    <row r="4" spans="1:6" x14ac:dyDescent="0.25">
      <c r="A4" t="s">
        <v>2</v>
      </c>
      <c r="B4" s="3">
        <v>41600</v>
      </c>
      <c r="C4" s="1"/>
      <c r="D4" s="1"/>
    </row>
    <row r="5" spans="1:6" x14ac:dyDescent="0.25">
      <c r="A5" t="s">
        <v>3</v>
      </c>
      <c r="B5" s="3">
        <v>62300</v>
      </c>
    </row>
    <row r="8" spans="1:6" x14ac:dyDescent="0.25">
      <c r="B8" s="2"/>
    </row>
  </sheetData>
  <sortState ref="A1:B9">
    <sortCondition ref="B1:B9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>
        <f>3*(-2*(4+7-3))</f>
        <v>-48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F24" sqref="A1:F24"/>
    </sheetView>
  </sheetViews>
  <sheetFormatPr defaultRowHeight="15" x14ac:dyDescent="0.25"/>
  <cols>
    <col min="1" max="1" width="4.28515625" bestFit="1" customWidth="1"/>
    <col min="2" max="2" width="8.5703125" bestFit="1" customWidth="1"/>
    <col min="3" max="3" width="2.85546875" bestFit="1" customWidth="1"/>
    <col min="4" max="4" width="10.28515625" bestFit="1" customWidth="1"/>
  </cols>
  <sheetData>
    <row r="1" spans="1:4" x14ac:dyDescent="0.25">
      <c r="A1" t="s">
        <v>7</v>
      </c>
      <c r="B1">
        <v>20</v>
      </c>
      <c r="C1" s="4" t="s">
        <v>12</v>
      </c>
    </row>
    <row r="2" spans="1:4" x14ac:dyDescent="0.25">
      <c r="A2" t="s">
        <v>8</v>
      </c>
      <c r="B2">
        <v>10</v>
      </c>
      <c r="C2" s="4" t="s">
        <v>13</v>
      </c>
    </row>
    <row r="3" spans="1:4" x14ac:dyDescent="0.25">
      <c r="A3" t="s">
        <v>10</v>
      </c>
      <c r="B3" s="8">
        <f>res_temp!B7</f>
        <v>4.3080000000000002E-3</v>
      </c>
      <c r="C3" s="4"/>
      <c r="D3" s="8" t="str">
        <f>res_temp!A7</f>
        <v>Aluminum</v>
      </c>
    </row>
    <row r="4" spans="1:4" x14ac:dyDescent="0.25">
      <c r="A4" t="s">
        <v>11</v>
      </c>
      <c r="B4" t="s">
        <v>9</v>
      </c>
      <c r="C4" s="4" t="s">
        <v>12</v>
      </c>
    </row>
    <row r="5" spans="1:4" x14ac:dyDescent="0.25">
      <c r="A5">
        <v>10</v>
      </c>
      <c r="B5">
        <f>$B$1*(1+$B$3*(A5-$B$2))</f>
        <v>20</v>
      </c>
      <c r="C5" s="4" t="s">
        <v>12</v>
      </c>
    </row>
    <row r="6" spans="1:4" x14ac:dyDescent="0.25">
      <c r="A6">
        <v>20</v>
      </c>
      <c r="B6">
        <f t="shared" ref="B6:B14" si="0">$B$1*(1+$B$3*(A6-$B$2))</f>
        <v>20.861599999999999</v>
      </c>
      <c r="C6" s="4" t="s">
        <v>12</v>
      </c>
    </row>
    <row r="7" spans="1:4" x14ac:dyDescent="0.25">
      <c r="A7">
        <v>30</v>
      </c>
      <c r="B7">
        <f t="shared" si="0"/>
        <v>21.723199999999999</v>
      </c>
      <c r="C7" s="4" t="s">
        <v>12</v>
      </c>
    </row>
    <row r="8" spans="1:4" x14ac:dyDescent="0.25">
      <c r="A8">
        <v>40</v>
      </c>
      <c r="B8">
        <f t="shared" si="0"/>
        <v>22.584800000000001</v>
      </c>
      <c r="C8" s="4" t="s">
        <v>12</v>
      </c>
    </row>
    <row r="9" spans="1:4" x14ac:dyDescent="0.25">
      <c r="A9">
        <v>50</v>
      </c>
      <c r="B9">
        <f t="shared" si="0"/>
        <v>23.446400000000001</v>
      </c>
      <c r="C9" s="4" t="s">
        <v>12</v>
      </c>
    </row>
    <row r="10" spans="1:4" x14ac:dyDescent="0.25">
      <c r="A10">
        <v>60</v>
      </c>
      <c r="B10">
        <f t="shared" si="0"/>
        <v>24.308</v>
      </c>
      <c r="C10" s="4" t="s">
        <v>12</v>
      </c>
    </row>
    <row r="11" spans="1:4" x14ac:dyDescent="0.25">
      <c r="A11">
        <v>70</v>
      </c>
      <c r="B11">
        <f t="shared" si="0"/>
        <v>25.169600000000003</v>
      </c>
      <c r="C11" s="4" t="s">
        <v>12</v>
      </c>
    </row>
    <row r="12" spans="1:4" x14ac:dyDescent="0.25">
      <c r="A12">
        <v>80</v>
      </c>
      <c r="B12">
        <f t="shared" si="0"/>
        <v>26.031200000000002</v>
      </c>
      <c r="C12" s="4" t="s">
        <v>12</v>
      </c>
    </row>
    <row r="13" spans="1:4" x14ac:dyDescent="0.25">
      <c r="A13">
        <v>90</v>
      </c>
      <c r="B13">
        <f t="shared" si="0"/>
        <v>26.892800000000001</v>
      </c>
      <c r="C13" s="4" t="s">
        <v>12</v>
      </c>
    </row>
    <row r="14" spans="1:4" x14ac:dyDescent="0.25">
      <c r="A14">
        <v>100</v>
      </c>
      <c r="B14">
        <f t="shared" si="0"/>
        <v>27.7544</v>
      </c>
      <c r="C14" s="4" t="s">
        <v>12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7" sqref="G7"/>
    </sheetView>
  </sheetViews>
  <sheetFormatPr defaultRowHeight="15" x14ac:dyDescent="0.25"/>
  <sheetData>
    <row r="1" spans="1:1" x14ac:dyDescent="0.25">
      <c r="A1">
        <f>(2+5+4)/6</f>
        <v>1.8333333333333333</v>
      </c>
    </row>
    <row r="2" spans="1:1" x14ac:dyDescent="0.25">
      <c r="A2">
        <f>(2*5*4)/6</f>
        <v>6.666666666666667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" sqref="C1"/>
    </sheetView>
  </sheetViews>
  <sheetFormatPr defaultRowHeight="15" x14ac:dyDescent="0.25"/>
  <cols>
    <col min="1" max="1" width="12" bestFit="1" customWidth="1"/>
  </cols>
  <sheetData>
    <row r="1" spans="1:1" x14ac:dyDescent="0.25">
      <c r="A1">
        <f>(1.5*10^-8)*(2.38*10^-3)</f>
        <v>3.5700000000000003E-11</v>
      </c>
    </row>
    <row r="2" spans="1:1" x14ac:dyDescent="0.25">
      <c r="A2">
        <f>((620*10^5)*(3*10^-5))/((848*10^6)*(5.08*10^3))</f>
        <v>4.3177091071163281E-10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J15" sqref="J15"/>
    </sheetView>
  </sheetViews>
  <sheetFormatPr defaultRowHeight="15" x14ac:dyDescent="0.25"/>
  <cols>
    <col min="1" max="1" width="23.140625" bestFit="1" customWidth="1"/>
    <col min="2" max="2" width="10" bestFit="1" customWidth="1"/>
    <col min="3" max="3" width="13.7109375" bestFit="1" customWidth="1"/>
    <col min="4" max="4" width="5" bestFit="1" customWidth="1"/>
    <col min="5" max="5" width="4.85546875" bestFit="1" customWidth="1"/>
    <col min="6" max="6" width="2" bestFit="1" customWidth="1"/>
    <col min="7" max="7" width="8" bestFit="1" customWidth="1"/>
  </cols>
  <sheetData>
    <row r="1" spans="1:7" ht="17.25" x14ac:dyDescent="0.25">
      <c r="A1" t="s">
        <v>14</v>
      </c>
      <c r="B1">
        <v>90000</v>
      </c>
      <c r="C1" t="s">
        <v>16</v>
      </c>
      <c r="D1">
        <v>2000</v>
      </c>
      <c r="E1" t="s">
        <v>19</v>
      </c>
      <c r="F1">
        <v>1</v>
      </c>
      <c r="G1" t="s">
        <v>20</v>
      </c>
    </row>
    <row r="2" spans="1:7" ht="17.25" x14ac:dyDescent="0.25">
      <c r="A2" t="s">
        <v>15</v>
      </c>
      <c r="B2">
        <v>2400</v>
      </c>
      <c r="C2" t="s">
        <v>17</v>
      </c>
      <c r="D2">
        <v>1000</v>
      </c>
      <c r="E2" t="s">
        <v>22</v>
      </c>
      <c r="F2">
        <v>1</v>
      </c>
      <c r="G2" t="s">
        <v>23</v>
      </c>
    </row>
    <row r="3" spans="1:7" x14ac:dyDescent="0.25">
      <c r="A3" t="s">
        <v>18</v>
      </c>
      <c r="B3" s="5">
        <f>B1*B2</f>
        <v>216000000</v>
      </c>
      <c r="C3" t="s">
        <v>19</v>
      </c>
    </row>
    <row r="4" spans="1:7" x14ac:dyDescent="0.25">
      <c r="A4" t="s">
        <v>21</v>
      </c>
      <c r="B4" s="6">
        <f>B3/D1</f>
        <v>108000</v>
      </c>
      <c r="C4" t="s">
        <v>22</v>
      </c>
    </row>
    <row r="5" spans="1:7" x14ac:dyDescent="0.25">
      <c r="A5" t="s">
        <v>24</v>
      </c>
      <c r="B5" s="7">
        <f>B4/D2</f>
        <v>108</v>
      </c>
      <c r="C5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" sqref="A2"/>
    </sheetView>
  </sheetViews>
  <sheetFormatPr defaultRowHeight="15" x14ac:dyDescent="0.25"/>
  <cols>
    <col min="1" max="1" width="14.5703125" bestFit="1" customWidth="1"/>
    <col min="2" max="2" width="9.7109375" bestFit="1" customWidth="1"/>
  </cols>
  <sheetData>
    <row r="1" spans="1:2" x14ac:dyDescent="0.25">
      <c r="A1" t="s">
        <v>41</v>
      </c>
    </row>
    <row r="2" spans="1:2" x14ac:dyDescent="0.25">
      <c r="A2" t="s">
        <v>42</v>
      </c>
      <c r="B2" t="s">
        <v>43</v>
      </c>
    </row>
    <row r="3" spans="1:2" x14ac:dyDescent="0.25">
      <c r="A3" t="s">
        <v>26</v>
      </c>
      <c r="B3">
        <v>5.8659999999999997E-3</v>
      </c>
    </row>
    <row r="4" spans="1:2" x14ac:dyDescent="0.25">
      <c r="A4" t="s">
        <v>27</v>
      </c>
      <c r="B4">
        <v>5.6709999999999998E-3</v>
      </c>
    </row>
    <row r="5" spans="1:2" x14ac:dyDescent="0.25">
      <c r="A5" t="s">
        <v>28</v>
      </c>
      <c r="B5">
        <v>4.5789999999999997E-3</v>
      </c>
    </row>
    <row r="6" spans="1:2" x14ac:dyDescent="0.25">
      <c r="A6" t="s">
        <v>29</v>
      </c>
      <c r="B6">
        <v>4.4029999999999998E-3</v>
      </c>
    </row>
    <row r="7" spans="1:2" x14ac:dyDescent="0.25">
      <c r="A7" t="s">
        <v>30</v>
      </c>
      <c r="B7">
        <v>4.3080000000000002E-3</v>
      </c>
    </row>
    <row r="8" spans="1:2" x14ac:dyDescent="0.25">
      <c r="A8" t="s">
        <v>31</v>
      </c>
      <c r="B8">
        <v>4.0410000000000003E-3</v>
      </c>
    </row>
    <row r="9" spans="1:2" x14ac:dyDescent="0.25">
      <c r="A9" t="s">
        <v>32</v>
      </c>
      <c r="B9">
        <v>3.8189999999999999E-3</v>
      </c>
    </row>
    <row r="10" spans="1:2" x14ac:dyDescent="0.25">
      <c r="A10" t="s">
        <v>33</v>
      </c>
      <c r="B10">
        <v>3.7290000000000001E-3</v>
      </c>
    </row>
    <row r="11" spans="1:2" x14ac:dyDescent="0.25">
      <c r="A11" t="s">
        <v>34</v>
      </c>
      <c r="B11">
        <v>3.715E-3</v>
      </c>
    </row>
    <row r="12" spans="1:2" x14ac:dyDescent="0.25">
      <c r="A12" t="s">
        <v>35</v>
      </c>
      <c r="B12">
        <v>3.8470000000000002E-3</v>
      </c>
    </row>
    <row r="13" spans="1:2" x14ac:dyDescent="0.25">
      <c r="A13" t="s">
        <v>36</v>
      </c>
      <c r="B13">
        <v>3.0000000000000001E-3</v>
      </c>
    </row>
    <row r="14" spans="1:2" x14ac:dyDescent="0.25">
      <c r="A14" t="s">
        <v>37</v>
      </c>
      <c r="B14">
        <v>1.7000000000000001E-4</v>
      </c>
    </row>
    <row r="15" spans="1:2" x14ac:dyDescent="0.25">
      <c r="A15" t="s">
        <v>38</v>
      </c>
      <c r="B15">
        <v>1.2999999999999999E-4</v>
      </c>
    </row>
    <row r="16" spans="1:2" x14ac:dyDescent="0.25">
      <c r="A16" t="s">
        <v>39</v>
      </c>
      <c r="B16">
        <v>1.5E-5</v>
      </c>
    </row>
    <row r="17" spans="1:2" x14ac:dyDescent="0.25">
      <c r="A17" t="s">
        <v>40</v>
      </c>
      <c r="B17" s="7">
        <v>-7.3999999999999996E-5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6" sqref="A1:D16"/>
    </sheetView>
  </sheetViews>
  <sheetFormatPr defaultRowHeight="15" x14ac:dyDescent="0.25"/>
  <cols>
    <col min="2" max="2" width="12.5703125" bestFit="1" customWidth="1"/>
    <col min="6" max="6" width="3.5703125" bestFit="1" customWidth="1"/>
  </cols>
  <sheetData>
    <row r="1" spans="1:5" x14ac:dyDescent="0.25">
      <c r="A1" t="s">
        <v>46</v>
      </c>
      <c r="B1">
        <v>25000</v>
      </c>
      <c r="E1">
        <f>1/Resistance</f>
        <v>4.0000000000000003E-5</v>
      </c>
    </row>
    <row r="2" spans="1:5" x14ac:dyDescent="0.25">
      <c r="A2" t="s">
        <v>45</v>
      </c>
      <c r="B2" t="s">
        <v>44</v>
      </c>
      <c r="C2" s="4"/>
    </row>
    <row r="3" spans="1:5" x14ac:dyDescent="0.25">
      <c r="A3">
        <v>0</v>
      </c>
      <c r="B3" s="6">
        <f>A3/Resistance</f>
        <v>0</v>
      </c>
      <c r="C3" s="4"/>
      <c r="D3" s="8"/>
    </row>
    <row r="4" spans="1:5" x14ac:dyDescent="0.25">
      <c r="A4">
        <v>1</v>
      </c>
      <c r="B4" s="6">
        <f t="shared" ref="B4:C13" si="0">A4/$B$1</f>
        <v>4.0000000000000003E-5</v>
      </c>
      <c r="C4" s="4"/>
    </row>
    <row r="5" spans="1:5" x14ac:dyDescent="0.25">
      <c r="A5">
        <v>2</v>
      </c>
      <c r="B5" s="6">
        <f t="shared" si="0"/>
        <v>8.0000000000000007E-5</v>
      </c>
      <c r="C5" s="4"/>
    </row>
    <row r="6" spans="1:5" x14ac:dyDescent="0.25">
      <c r="A6">
        <v>3</v>
      </c>
      <c r="B6" s="6">
        <f t="shared" si="0"/>
        <v>1.2E-4</v>
      </c>
      <c r="C6" s="4"/>
    </row>
    <row r="7" spans="1:5" x14ac:dyDescent="0.25">
      <c r="A7">
        <v>4</v>
      </c>
      <c r="B7" s="6">
        <f t="shared" si="0"/>
        <v>1.6000000000000001E-4</v>
      </c>
      <c r="C7" s="4"/>
    </row>
    <row r="8" spans="1:5" x14ac:dyDescent="0.25">
      <c r="A8">
        <v>5</v>
      </c>
      <c r="B8" s="6">
        <f t="shared" si="0"/>
        <v>2.0000000000000001E-4</v>
      </c>
      <c r="C8" s="4"/>
    </row>
    <row r="9" spans="1:5" x14ac:dyDescent="0.25">
      <c r="A9">
        <v>6</v>
      </c>
      <c r="B9" s="6">
        <f t="shared" si="0"/>
        <v>2.4000000000000001E-4</v>
      </c>
      <c r="C9" s="4"/>
    </row>
    <row r="10" spans="1:5" x14ac:dyDescent="0.25">
      <c r="A10">
        <v>7</v>
      </c>
      <c r="B10" s="6">
        <f t="shared" si="0"/>
        <v>2.7999999999999998E-4</v>
      </c>
      <c r="C10" s="4"/>
    </row>
    <row r="11" spans="1:5" x14ac:dyDescent="0.25">
      <c r="A11">
        <v>8</v>
      </c>
      <c r="B11" s="6">
        <f t="shared" si="0"/>
        <v>3.2000000000000003E-4</v>
      </c>
      <c r="C11" s="6"/>
    </row>
    <row r="12" spans="1:5" x14ac:dyDescent="0.25">
      <c r="A12">
        <v>9</v>
      </c>
      <c r="B12" s="6">
        <f t="shared" si="0"/>
        <v>3.6000000000000002E-4</v>
      </c>
      <c r="C12" s="4"/>
    </row>
    <row r="13" spans="1:5" x14ac:dyDescent="0.25">
      <c r="A13">
        <v>10</v>
      </c>
      <c r="B13" s="6">
        <f t="shared" si="0"/>
        <v>4.0000000000000002E-4</v>
      </c>
      <c r="C13" s="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E14" sqref="E14"/>
    </sheetView>
  </sheetViews>
  <sheetFormatPr defaultRowHeight="15" x14ac:dyDescent="0.25"/>
  <sheetData>
    <row r="1" spans="1:4" x14ac:dyDescent="0.25">
      <c r="A1" t="s">
        <v>45</v>
      </c>
      <c r="B1">
        <v>120</v>
      </c>
      <c r="C1" s="4"/>
    </row>
    <row r="2" spans="1:4" x14ac:dyDescent="0.25">
      <c r="A2" t="s">
        <v>47</v>
      </c>
      <c r="B2" t="s">
        <v>44</v>
      </c>
      <c r="C2" s="4"/>
    </row>
    <row r="3" spans="1:4" x14ac:dyDescent="0.25">
      <c r="A3">
        <v>100</v>
      </c>
      <c r="B3" s="7">
        <f>$B$1/A3</f>
        <v>1.2</v>
      </c>
      <c r="C3" s="4"/>
    </row>
    <row r="4" spans="1:4" x14ac:dyDescent="0.25">
      <c r="A4">
        <v>200</v>
      </c>
      <c r="B4" s="7">
        <f t="shared" ref="B4:B24" si="0">$B$1/A4</f>
        <v>0.6</v>
      </c>
      <c r="C4" s="4"/>
      <c r="D4" s="8"/>
    </row>
    <row r="5" spans="1:4" x14ac:dyDescent="0.25">
      <c r="A5">
        <v>300</v>
      </c>
      <c r="B5" s="7">
        <f t="shared" si="0"/>
        <v>0.4</v>
      </c>
      <c r="C5" s="4"/>
    </row>
    <row r="6" spans="1:4" x14ac:dyDescent="0.25">
      <c r="A6">
        <v>400</v>
      </c>
      <c r="B6" s="7">
        <f t="shared" si="0"/>
        <v>0.3</v>
      </c>
      <c r="C6" s="4"/>
    </row>
    <row r="7" spans="1:4" x14ac:dyDescent="0.25">
      <c r="A7">
        <v>500</v>
      </c>
      <c r="B7" s="7">
        <f t="shared" si="0"/>
        <v>0.24</v>
      </c>
      <c r="C7" s="4"/>
    </row>
    <row r="8" spans="1:4" x14ac:dyDescent="0.25">
      <c r="A8">
        <v>600</v>
      </c>
      <c r="B8" s="7">
        <f t="shared" si="0"/>
        <v>0.2</v>
      </c>
      <c r="C8" s="4"/>
    </row>
    <row r="9" spans="1:4" x14ac:dyDescent="0.25">
      <c r="A9">
        <v>700</v>
      </c>
      <c r="B9" s="7">
        <f t="shared" si="0"/>
        <v>0.17142857142857143</v>
      </c>
      <c r="C9" s="4"/>
    </row>
    <row r="10" spans="1:4" x14ac:dyDescent="0.25">
      <c r="A10">
        <v>800</v>
      </c>
      <c r="B10" s="7">
        <f t="shared" si="0"/>
        <v>0.15</v>
      </c>
      <c r="C10" s="4"/>
    </row>
    <row r="11" spans="1:4" x14ac:dyDescent="0.25">
      <c r="A11">
        <v>900</v>
      </c>
      <c r="B11" s="7">
        <f t="shared" si="0"/>
        <v>0.13333333333333333</v>
      </c>
      <c r="C11" s="4"/>
    </row>
    <row r="12" spans="1:4" x14ac:dyDescent="0.25">
      <c r="A12">
        <v>1000</v>
      </c>
      <c r="B12" s="7">
        <f t="shared" si="0"/>
        <v>0.12</v>
      </c>
      <c r="C12" s="6"/>
    </row>
    <row r="13" spans="1:4" x14ac:dyDescent="0.25">
      <c r="A13">
        <v>2000</v>
      </c>
      <c r="B13" s="7">
        <f t="shared" si="0"/>
        <v>0.06</v>
      </c>
      <c r="C13" s="4"/>
    </row>
    <row r="14" spans="1:4" x14ac:dyDescent="0.25">
      <c r="A14">
        <v>3000</v>
      </c>
      <c r="B14" s="7">
        <f t="shared" si="0"/>
        <v>0.04</v>
      </c>
      <c r="C14" s="4"/>
    </row>
    <row r="15" spans="1:4" x14ac:dyDescent="0.25">
      <c r="A15">
        <v>4000</v>
      </c>
      <c r="B15" s="7">
        <f t="shared" si="0"/>
        <v>0.03</v>
      </c>
    </row>
    <row r="16" spans="1:4" x14ac:dyDescent="0.25">
      <c r="A16">
        <v>5000</v>
      </c>
      <c r="B16" s="7">
        <f t="shared" si="0"/>
        <v>2.4E-2</v>
      </c>
    </row>
    <row r="17" spans="1:6" x14ac:dyDescent="0.25">
      <c r="A17">
        <v>10000</v>
      </c>
      <c r="B17" s="7">
        <f t="shared" si="0"/>
        <v>1.2E-2</v>
      </c>
    </row>
    <row r="18" spans="1:6" x14ac:dyDescent="0.25">
      <c r="A18">
        <v>15000</v>
      </c>
      <c r="B18" s="7">
        <f t="shared" si="0"/>
        <v>8.0000000000000002E-3</v>
      </c>
    </row>
    <row r="19" spans="1:6" x14ac:dyDescent="0.25">
      <c r="A19">
        <v>20000</v>
      </c>
      <c r="B19" s="7">
        <f t="shared" si="0"/>
        <v>6.0000000000000001E-3</v>
      </c>
    </row>
    <row r="20" spans="1:6" x14ac:dyDescent="0.25">
      <c r="A20">
        <v>25000</v>
      </c>
      <c r="B20" s="7">
        <f t="shared" si="0"/>
        <v>4.7999999999999996E-3</v>
      </c>
    </row>
    <row r="21" spans="1:6" x14ac:dyDescent="0.25">
      <c r="A21">
        <v>30000</v>
      </c>
      <c r="B21" s="7">
        <f t="shared" si="0"/>
        <v>4.0000000000000001E-3</v>
      </c>
    </row>
    <row r="22" spans="1:6" x14ac:dyDescent="0.25">
      <c r="A22">
        <v>35000</v>
      </c>
      <c r="B22" s="7">
        <f t="shared" si="0"/>
        <v>3.4285714285714284E-3</v>
      </c>
    </row>
    <row r="23" spans="1:6" x14ac:dyDescent="0.25">
      <c r="A23">
        <v>40000</v>
      </c>
      <c r="B23" s="7">
        <f t="shared" si="0"/>
        <v>3.0000000000000001E-3</v>
      </c>
    </row>
    <row r="24" spans="1:6" x14ac:dyDescent="0.25">
      <c r="A24">
        <v>45000</v>
      </c>
      <c r="B24" s="7">
        <f t="shared" si="0"/>
        <v>2.6666666666666666E-3</v>
      </c>
    </row>
    <row r="25" spans="1:6" x14ac:dyDescent="0.25">
      <c r="A25">
        <v>50000</v>
      </c>
      <c r="B25" s="7">
        <f>$B$1/A25</f>
        <v>2.3999999999999998E-3</v>
      </c>
      <c r="E25">
        <v>100000</v>
      </c>
      <c r="F25" s="7">
        <f t="shared" ref="F25:F34" si="1">$B$1/E25</f>
        <v>1.1999999999999999E-3</v>
      </c>
    </row>
    <row r="26" spans="1:6" x14ac:dyDescent="0.25">
      <c r="E26">
        <v>150000</v>
      </c>
      <c r="F26" s="7">
        <f t="shared" si="1"/>
        <v>8.0000000000000004E-4</v>
      </c>
    </row>
    <row r="27" spans="1:6" x14ac:dyDescent="0.25">
      <c r="E27">
        <v>200000</v>
      </c>
      <c r="F27" s="7">
        <f t="shared" si="1"/>
        <v>5.9999999999999995E-4</v>
      </c>
    </row>
    <row r="28" spans="1:6" x14ac:dyDescent="0.25">
      <c r="E28">
        <v>250000</v>
      </c>
      <c r="F28" s="7">
        <f t="shared" si="1"/>
        <v>4.8000000000000001E-4</v>
      </c>
    </row>
    <row r="29" spans="1:6" x14ac:dyDescent="0.25">
      <c r="E29">
        <v>300000</v>
      </c>
      <c r="F29" s="7">
        <f t="shared" si="1"/>
        <v>4.0000000000000002E-4</v>
      </c>
    </row>
    <row r="30" spans="1:6" x14ac:dyDescent="0.25">
      <c r="E30">
        <v>350000</v>
      </c>
      <c r="F30" s="7">
        <f t="shared" si="1"/>
        <v>3.4285714285714285E-4</v>
      </c>
    </row>
    <row r="31" spans="1:6" x14ac:dyDescent="0.25">
      <c r="E31">
        <v>400000</v>
      </c>
      <c r="F31" s="7">
        <f t="shared" si="1"/>
        <v>2.9999999999999997E-4</v>
      </c>
    </row>
    <row r="32" spans="1:6" x14ac:dyDescent="0.25">
      <c r="E32">
        <v>450000</v>
      </c>
      <c r="F32" s="7">
        <f t="shared" si="1"/>
        <v>2.6666666666666668E-4</v>
      </c>
    </row>
    <row r="33" spans="5:6" x14ac:dyDescent="0.25">
      <c r="E33">
        <v>500000</v>
      </c>
      <c r="F33" s="7">
        <f t="shared" si="1"/>
        <v>2.4000000000000001E-4</v>
      </c>
    </row>
    <row r="34" spans="5:6" x14ac:dyDescent="0.25">
      <c r="E34">
        <v>550000</v>
      </c>
      <c r="F34" s="7">
        <f t="shared" si="1"/>
        <v>2.1818181818181818E-4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8" sqref="A1:B8"/>
    </sheetView>
  </sheetViews>
  <sheetFormatPr defaultRowHeight="15" x14ac:dyDescent="0.25"/>
  <sheetData>
    <row r="1" spans="1:2" x14ac:dyDescent="0.25">
      <c r="A1">
        <v>1</v>
      </c>
      <c r="B1">
        <f>2^A1</f>
        <v>2</v>
      </c>
    </row>
    <row r="2" spans="1:2" x14ac:dyDescent="0.25">
      <c r="A2">
        <v>2</v>
      </c>
      <c r="B2">
        <f t="shared" ref="B2:B8" si="0">2^A2</f>
        <v>4</v>
      </c>
    </row>
    <row r="3" spans="1:2" x14ac:dyDescent="0.25">
      <c r="A3">
        <v>3</v>
      </c>
      <c r="B3">
        <f t="shared" si="0"/>
        <v>8</v>
      </c>
    </row>
    <row r="4" spans="1:2" x14ac:dyDescent="0.25">
      <c r="A4">
        <v>4</v>
      </c>
      <c r="B4">
        <f t="shared" si="0"/>
        <v>16</v>
      </c>
    </row>
    <row r="5" spans="1:2" x14ac:dyDescent="0.25">
      <c r="A5">
        <v>5</v>
      </c>
      <c r="B5">
        <f t="shared" si="0"/>
        <v>32</v>
      </c>
    </row>
    <row r="6" spans="1:2" x14ac:dyDescent="0.25">
      <c r="A6">
        <v>6</v>
      </c>
      <c r="B6">
        <f t="shared" si="0"/>
        <v>64</v>
      </c>
    </row>
    <row r="7" spans="1:2" x14ac:dyDescent="0.25">
      <c r="A7">
        <v>7</v>
      </c>
      <c r="B7">
        <f t="shared" si="0"/>
        <v>128</v>
      </c>
    </row>
    <row r="8" spans="1:2" x14ac:dyDescent="0.25">
      <c r="A8">
        <v>8</v>
      </c>
      <c r="B8">
        <f t="shared" si="0"/>
        <v>256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Sheet1</vt:lpstr>
      <vt:lpstr>Sheet2</vt:lpstr>
      <vt:lpstr>Sheet3</vt:lpstr>
      <vt:lpstr>4.6</vt:lpstr>
      <vt:lpstr>Sheet5</vt:lpstr>
      <vt:lpstr>Sheet6</vt:lpstr>
      <vt:lpstr>Sheet7</vt:lpstr>
      <vt:lpstr>res_temp</vt:lpstr>
      <vt:lpstr>4.16</vt:lpstr>
      <vt:lpstr>4.17</vt:lpstr>
      <vt:lpstr>4.18</vt:lpstr>
      <vt:lpstr>Resistance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2012-09-18T12:34:11Z</dcterms:created>
  <dcterms:modified xsi:type="dcterms:W3CDTF">2012-09-18T15:48:18Z</dcterms:modified>
</cp:coreProperties>
</file>